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февраль\"/>
    </mc:Choice>
  </mc:AlternateContent>
  <bookViews>
    <workbookView showSheetTabs="0" xWindow="0" yWindow="0" windowWidth="9300" windowHeight="4755" tabRatio="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E17" i="1" l="1"/>
  <c r="E15" i="1" s="1"/>
  <c r="F17" i="1"/>
  <c r="F15" i="1" s="1"/>
  <c r="D17" i="1"/>
  <c r="G17" i="1" s="1"/>
  <c r="E18" i="1"/>
  <c r="G18" i="1" s="1"/>
  <c r="F18" i="1"/>
  <c r="D18" i="1"/>
  <c r="E19" i="1"/>
  <c r="F19" i="1"/>
  <c r="G19" i="1" s="1"/>
  <c r="D19" i="1"/>
  <c r="G22" i="1"/>
  <c r="G23" i="1"/>
  <c r="G24" i="1"/>
  <c r="G25" i="1"/>
  <c r="E21" i="1"/>
  <c r="G21" i="1" s="1"/>
  <c r="F21" i="1"/>
  <c r="D21" i="1"/>
  <c r="G27" i="1"/>
  <c r="G28" i="1"/>
  <c r="G29" i="1"/>
  <c r="E26" i="1"/>
  <c r="F26" i="1"/>
  <c r="D26" i="1"/>
  <c r="G31" i="1"/>
  <c r="G32" i="1"/>
  <c r="G33" i="1"/>
  <c r="G34" i="1"/>
  <c r="E30" i="1"/>
  <c r="G30" i="1" s="1"/>
  <c r="F30" i="1"/>
  <c r="D30" i="1"/>
  <c r="D15" i="1" l="1"/>
  <c r="G15" i="1" s="1"/>
  <c r="G26" i="1"/>
</calcChain>
</file>

<file path=xl/sharedStrings.xml><?xml version="1.0" encoding="utf-8"?>
<sst xmlns="http://schemas.openxmlformats.org/spreadsheetml/2006/main" count="41" uniqueCount="30">
  <si>
    <t>Приложение №2</t>
  </si>
  <si>
    <t>к постановлению Администрации ЗАТО г. Железногорск</t>
  </si>
  <si>
    <t>Приложение №3</t>
  </si>
  <si>
    <t>к муниципальной Программе</t>
  </si>
  <si>
    <t>"Развитие образования ЗАТО Железногорск"</t>
  </si>
  <si>
    <t>Информация об источниках финансирования подпрограмм, отдельных мероприятий муниципальной программы (средства местного бюджета, в том числе средства, поступившие из бюджетов других уровней бюджетной системы)</t>
  </si>
  <si>
    <t>Статус</t>
  </si>
  <si>
    <t>Наименование 
муниципальной программы,  
подпрограммы 
муниципальной программы</t>
  </si>
  <si>
    <t>Уровень бюджетной системы / 
источники финансирования</t>
  </si>
  <si>
    <t>Оценка расходов (руб.), годы</t>
  </si>
  <si>
    <t>Итого на период</t>
  </si>
  <si>
    <t>Муниципальная программа</t>
  </si>
  <si>
    <t>Всего</t>
  </si>
  <si>
    <t xml:space="preserve">     в том числе:</t>
  </si>
  <si>
    <t xml:space="preserve">    Федеральный бюджет</t>
  </si>
  <si>
    <t xml:space="preserve">    Краевой бюджет</t>
  </si>
  <si>
    <t xml:space="preserve">    Местный бюджет</t>
  </si>
  <si>
    <t xml:space="preserve">    Внебюджетные источники</t>
  </si>
  <si>
    <t>Подпрограмма 1</t>
  </si>
  <si>
    <t>"Развитие дошкольного, общего и дополнительного образования детей"</t>
  </si>
  <si>
    <t xml:space="preserve">    в том числе:</t>
  </si>
  <si>
    <t>Подпрограмма 2</t>
  </si>
  <si>
    <t>Государственная поддержка  детей сирот, расширение практики применения семейных форм воспитания</t>
  </si>
  <si>
    <t>Отдельное мероприятие программы</t>
  </si>
  <si>
    <t>Резерв средств на исполнение условий соглашений о предоставлении межбюджетных трансфертов из вышестоящего бюджета в рамках муниципальной программы "Развитие образования ЗАТО Железногорск"</t>
  </si>
  <si>
    <t xml:space="preserve">    федеральный бюджет</t>
  </si>
  <si>
    <t xml:space="preserve">    краевой бюджет</t>
  </si>
  <si>
    <t xml:space="preserve">    местный бюджет</t>
  </si>
  <si>
    <t>Начальник Социального отдела Администрации ЗАТО г. Железногорск                                                                                                                            А. А. Кривицкая</t>
  </si>
  <si>
    <r>
      <t xml:space="preserve">от </t>
    </r>
    <r>
      <rPr>
        <u/>
        <sz val="12"/>
        <rFont val="Times New Roman"/>
        <family val="1"/>
        <charset val="204"/>
      </rPr>
      <t xml:space="preserve">02.03.2026 </t>
    </r>
    <r>
      <rPr>
        <sz val="12"/>
        <rFont val="Times New Roman"/>
        <family val="1"/>
        <charset val="204"/>
      </rPr>
      <t xml:space="preserve">№ </t>
    </r>
    <r>
      <rPr>
        <u/>
        <sz val="12"/>
        <rFont val="Times New Roman"/>
        <family val="1"/>
        <charset val="204"/>
      </rPr>
      <t>325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</si>
</sst>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51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wrapText="1"/>
    </xf>
    <xf numFmtId="0" fontId="3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/>
    <xf numFmtId="4" fontId="2" fillId="0" borderId="5" xfId="0" applyNumberFormat="1" applyFont="1" applyBorder="1" applyAlignment="1">
      <alignment horizontal="righ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/>
    <xf numFmtId="4" fontId="2" fillId="0" borderId="6" xfId="0" applyNumberFormat="1" applyFont="1" applyBorder="1" applyAlignment="1">
      <alignment horizontal="right"/>
    </xf>
    <xf numFmtId="2" fontId="2" fillId="0" borderId="6" xfId="0" applyNumberFormat="1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6" xfId="0" applyFont="1" applyBorder="1" applyAlignment="1">
      <alignment horizontal="left" vertical="center"/>
    </xf>
    <xf numFmtId="0" fontId="2" fillId="0" borderId="15" xfId="0" applyFont="1" applyBorder="1" applyAlignment="1"/>
    <xf numFmtId="4" fontId="2" fillId="0" borderId="15" xfId="0" applyNumberFormat="1" applyFont="1" applyFill="1" applyBorder="1" applyAlignment="1"/>
    <xf numFmtId="2" fontId="2" fillId="0" borderId="15" xfId="0" applyNumberFormat="1" applyFont="1" applyBorder="1" applyAlignment="1"/>
    <xf numFmtId="0" fontId="2" fillId="0" borderId="18" xfId="0" applyFont="1" applyBorder="1" applyAlignment="1"/>
    <xf numFmtId="4" fontId="2" fillId="0" borderId="15" xfId="0" applyNumberFormat="1" applyFont="1" applyBorder="1" applyAlignment="1"/>
    <xf numFmtId="2" fontId="2" fillId="0" borderId="18" xfId="0" applyNumberFormat="1" applyFont="1" applyBorder="1" applyAlignment="1"/>
    <xf numFmtId="0" fontId="2" fillId="0" borderId="19" xfId="0" applyFont="1" applyBorder="1" applyAlignment="1"/>
    <xf numFmtId="4" fontId="2" fillId="0" borderId="19" xfId="0" applyNumberFormat="1" applyFont="1" applyBorder="1" applyAlignment="1">
      <alignment horizontal="right"/>
    </xf>
    <xf numFmtId="2" fontId="2" fillId="0" borderId="19" xfId="0" applyNumberFormat="1" applyFont="1" applyBorder="1" applyAlignment="1">
      <alignment horizontal="right"/>
    </xf>
    <xf numFmtId="0" fontId="2" fillId="0" borderId="19" xfId="0" applyFont="1" applyBorder="1" applyAlignment="1">
      <alignment horizontal="right"/>
    </xf>
    <xf numFmtId="0" fontId="2" fillId="0" borderId="20" xfId="0" applyFont="1" applyBorder="1" applyAlignment="1"/>
    <xf numFmtId="2" fontId="2" fillId="0" borderId="20" xfId="0" applyNumberFormat="1" applyFont="1" applyBorder="1" applyAlignment="1"/>
    <xf numFmtId="2" fontId="2" fillId="0" borderId="21" xfId="0" applyNumberFormat="1" applyFont="1" applyBorder="1" applyAlignment="1"/>
    <xf numFmtId="4" fontId="2" fillId="0" borderId="22" xfId="0" applyNumberFormat="1" applyFont="1" applyBorder="1" applyAlignment="1">
      <alignment horizontal="right"/>
    </xf>
    <xf numFmtId="0" fontId="2" fillId="0" borderId="23" xfId="0" applyFont="1" applyBorder="1" applyAlignment="1"/>
    <xf numFmtId="4" fontId="2" fillId="0" borderId="23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right"/>
    </xf>
    <xf numFmtId="4" fontId="2" fillId="0" borderId="22" xfId="0" applyNumberFormat="1" applyFont="1" applyFill="1" applyBorder="1" applyAlignment="1"/>
    <xf numFmtId="0" fontId="2" fillId="0" borderId="1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E3" sqref="E3"/>
    </sheetView>
  </sheetViews>
  <sheetFormatPr defaultColWidth="10.33203125" defaultRowHeight="12.75" x14ac:dyDescent="0.2"/>
  <cols>
    <col min="1" max="1" width="21.83203125" style="1" customWidth="1"/>
    <col min="2" max="2" width="48.6640625" style="1" customWidth="1"/>
    <col min="3" max="3" width="34.33203125" style="1" customWidth="1"/>
    <col min="4" max="7" width="25.5" style="1" customWidth="1"/>
    <col min="8" max="16384" width="10.33203125" style="1"/>
  </cols>
  <sheetData>
    <row r="1" spans="1:7" ht="15.75" x14ac:dyDescent="0.25">
      <c r="E1" s="2" t="s">
        <v>0</v>
      </c>
      <c r="F1" s="2"/>
    </row>
    <row r="2" spans="1:7" ht="15.75" x14ac:dyDescent="0.25">
      <c r="E2" s="2" t="s">
        <v>1</v>
      </c>
      <c r="F2" s="2"/>
    </row>
    <row r="3" spans="1:7" ht="15.75" x14ac:dyDescent="0.25">
      <c r="E3" s="2" t="s">
        <v>29</v>
      </c>
      <c r="F3" s="2"/>
    </row>
    <row r="6" spans="1:7" ht="15.75" customHeight="1" x14ac:dyDescent="0.25">
      <c r="E6" s="2" t="s">
        <v>2</v>
      </c>
    </row>
    <row r="7" spans="1:7" ht="15.75" customHeight="1" x14ac:dyDescent="0.25">
      <c r="E7" s="2" t="s">
        <v>3</v>
      </c>
    </row>
    <row r="8" spans="1:7" ht="23.25" customHeight="1" x14ac:dyDescent="0.2">
      <c r="E8" s="44" t="s">
        <v>4</v>
      </c>
      <c r="F8" s="44"/>
      <c r="G8" s="44"/>
    </row>
    <row r="11" spans="1:7" s="2" customFormat="1" ht="31.5" x14ac:dyDescent="0.25">
      <c r="A11" s="3" t="s">
        <v>5</v>
      </c>
      <c r="B11" s="4"/>
      <c r="C11" s="3"/>
      <c r="D11" s="3"/>
      <c r="E11" s="3"/>
      <c r="F11" s="3"/>
      <c r="G11" s="3"/>
    </row>
    <row r="12" spans="1:7" ht="7.5" customHeight="1" thickBot="1" x14ac:dyDescent="0.25"/>
    <row r="13" spans="1:7" s="2" customFormat="1" ht="60.75" customHeight="1" thickBot="1" x14ac:dyDescent="0.3">
      <c r="A13" s="45" t="s">
        <v>6</v>
      </c>
      <c r="B13" s="47" t="s">
        <v>7</v>
      </c>
      <c r="C13" s="47" t="s">
        <v>8</v>
      </c>
      <c r="D13" s="5" t="s">
        <v>9</v>
      </c>
      <c r="E13" s="6"/>
      <c r="F13" s="6"/>
      <c r="G13" s="7"/>
    </row>
    <row r="14" spans="1:7" s="2" customFormat="1" ht="70.5" customHeight="1" thickBot="1" x14ac:dyDescent="0.3">
      <c r="A14" s="46"/>
      <c r="B14" s="48"/>
      <c r="C14" s="48"/>
      <c r="D14" s="8">
        <v>2026</v>
      </c>
      <c r="E14" s="8">
        <v>2027</v>
      </c>
      <c r="F14" s="9">
        <v>2028</v>
      </c>
      <c r="G14" s="9" t="s">
        <v>10</v>
      </c>
    </row>
    <row r="15" spans="1:7" s="2" customFormat="1" ht="15" customHeight="1" x14ac:dyDescent="0.25">
      <c r="A15" s="49" t="s">
        <v>11</v>
      </c>
      <c r="B15" s="50" t="s">
        <v>4</v>
      </c>
      <c r="C15" s="10" t="s">
        <v>12</v>
      </c>
      <c r="D15" s="11">
        <f>SUM(D16:D19)</f>
        <v>2981450499.6399999</v>
      </c>
      <c r="E15" s="11">
        <f t="shared" ref="E15:F15" si="0">SUM(E16:E19)</f>
        <v>2907765656</v>
      </c>
      <c r="F15" s="11">
        <f t="shared" si="0"/>
        <v>2874946887</v>
      </c>
      <c r="G15" s="31">
        <f>SUM(D15:F15)</f>
        <v>8764163042.6399994</v>
      </c>
    </row>
    <row r="16" spans="1:7" s="2" customFormat="1" ht="15.75" x14ac:dyDescent="0.25">
      <c r="A16" s="37"/>
      <c r="B16" s="40"/>
      <c r="C16" s="12" t="s">
        <v>13</v>
      </c>
      <c r="D16" s="13"/>
      <c r="E16" s="13"/>
      <c r="F16" s="24"/>
      <c r="G16" s="32"/>
    </row>
    <row r="17" spans="1:7" s="2" customFormat="1" ht="15.75" x14ac:dyDescent="0.25">
      <c r="A17" s="37"/>
      <c r="B17" s="40"/>
      <c r="C17" s="12" t="s">
        <v>14</v>
      </c>
      <c r="D17" s="14">
        <f>D23+D28+D32</f>
        <v>152727588.33000001</v>
      </c>
      <c r="E17" s="14">
        <f t="shared" ref="E17:F17" si="1">E23+E28+E32</f>
        <v>168805270.63</v>
      </c>
      <c r="F17" s="14">
        <f t="shared" si="1"/>
        <v>145557383.09</v>
      </c>
      <c r="G17" s="33">
        <f>SUM(D17:F17)</f>
        <v>467090242.05000007</v>
      </c>
    </row>
    <row r="18" spans="1:7" s="2" customFormat="1" ht="15.75" x14ac:dyDescent="0.25">
      <c r="A18" s="37"/>
      <c r="B18" s="40"/>
      <c r="C18" s="12" t="s">
        <v>15</v>
      </c>
      <c r="D18" s="14">
        <f>D24+D29+D33</f>
        <v>1790395161.8099999</v>
      </c>
      <c r="E18" s="14">
        <f t="shared" ref="E18:F18" si="2">E24+E29+E33</f>
        <v>1779643329.3699999</v>
      </c>
      <c r="F18" s="14">
        <f t="shared" si="2"/>
        <v>1770395116.9100001</v>
      </c>
      <c r="G18" s="33">
        <f t="shared" ref="G18:G19" si="3">SUM(D18:F18)</f>
        <v>5340433608.0900002</v>
      </c>
    </row>
    <row r="19" spans="1:7" s="2" customFormat="1" ht="15.75" x14ac:dyDescent="0.25">
      <c r="A19" s="37"/>
      <c r="B19" s="40"/>
      <c r="C19" s="12" t="s">
        <v>16</v>
      </c>
      <c r="D19" s="14">
        <f>D25+D34</f>
        <v>1038327749.5</v>
      </c>
      <c r="E19" s="14">
        <f t="shared" ref="E19:F19" si="4">E25+E34</f>
        <v>959317056</v>
      </c>
      <c r="F19" s="14">
        <f t="shared" si="4"/>
        <v>958994387</v>
      </c>
      <c r="G19" s="33">
        <f t="shared" si="3"/>
        <v>2956639192.5</v>
      </c>
    </row>
    <row r="20" spans="1:7" s="2" customFormat="1" ht="31.5" x14ac:dyDescent="0.25">
      <c r="A20" s="38"/>
      <c r="B20" s="41"/>
      <c r="C20" s="12" t="s">
        <v>17</v>
      </c>
      <c r="D20" s="15">
        <v>0</v>
      </c>
      <c r="E20" s="15">
        <v>0</v>
      </c>
      <c r="F20" s="26">
        <v>0</v>
      </c>
      <c r="G20" s="34">
        <v>0</v>
      </c>
    </row>
    <row r="21" spans="1:7" s="2" customFormat="1" ht="18" customHeight="1" x14ac:dyDescent="0.25">
      <c r="A21" s="36" t="s">
        <v>18</v>
      </c>
      <c r="B21" s="39" t="s">
        <v>19</v>
      </c>
      <c r="C21" s="10" t="s">
        <v>12</v>
      </c>
      <c r="D21" s="11">
        <f>SUM(D22:D25)</f>
        <v>2933890631.1399999</v>
      </c>
      <c r="E21" s="11">
        <f t="shared" ref="E21:F21" si="5">SUM(E22:E25)</f>
        <v>2883773556</v>
      </c>
      <c r="F21" s="11">
        <f t="shared" si="5"/>
        <v>2851471487</v>
      </c>
      <c r="G21" s="31">
        <f>SUM(D21:F21)</f>
        <v>8669135674.1399994</v>
      </c>
    </row>
    <row r="22" spans="1:7" s="2" customFormat="1" ht="15.75" x14ac:dyDescent="0.25">
      <c r="A22" s="37"/>
      <c r="B22" s="40"/>
      <c r="C22" s="13" t="s">
        <v>20</v>
      </c>
      <c r="D22" s="16"/>
      <c r="E22" s="16"/>
      <c r="F22" s="27"/>
      <c r="G22" s="31">
        <f t="shared" ref="G22:G25" si="6">SUM(D22:F22)</f>
        <v>0</v>
      </c>
    </row>
    <row r="23" spans="1:7" s="2" customFormat="1" ht="15.75" x14ac:dyDescent="0.25">
      <c r="A23" s="37"/>
      <c r="B23" s="40"/>
      <c r="C23" s="17" t="s">
        <v>14</v>
      </c>
      <c r="D23" s="14">
        <v>146500943.33000001</v>
      </c>
      <c r="E23" s="14">
        <v>163140670.63</v>
      </c>
      <c r="F23" s="25">
        <v>140473483.09</v>
      </c>
      <c r="G23" s="31">
        <f t="shared" si="6"/>
        <v>450115097.05000007</v>
      </c>
    </row>
    <row r="24" spans="1:7" s="2" customFormat="1" ht="15.75" x14ac:dyDescent="0.25">
      <c r="A24" s="37"/>
      <c r="B24" s="40"/>
      <c r="C24" s="17" t="s">
        <v>15</v>
      </c>
      <c r="D24" s="14">
        <v>1772186606.8099999</v>
      </c>
      <c r="E24" s="14">
        <v>1761315829.3699999</v>
      </c>
      <c r="F24" s="25">
        <v>1752003616.9100001</v>
      </c>
      <c r="G24" s="31">
        <f t="shared" si="6"/>
        <v>5285506053.0900002</v>
      </c>
    </row>
    <row r="25" spans="1:7" s="2" customFormat="1" ht="15.75" x14ac:dyDescent="0.25">
      <c r="A25" s="38"/>
      <c r="B25" s="41"/>
      <c r="C25" s="17" t="s">
        <v>16</v>
      </c>
      <c r="D25" s="14">
        <v>1015203081</v>
      </c>
      <c r="E25" s="14">
        <v>959317056</v>
      </c>
      <c r="F25" s="25">
        <v>958994387</v>
      </c>
      <c r="G25" s="31">
        <f t="shared" si="6"/>
        <v>2933514524</v>
      </c>
    </row>
    <row r="26" spans="1:7" s="2" customFormat="1" ht="21.75" customHeight="1" x14ac:dyDescent="0.25">
      <c r="A26" s="36" t="s">
        <v>21</v>
      </c>
      <c r="B26" s="39" t="s">
        <v>22</v>
      </c>
      <c r="C26" s="10" t="s">
        <v>12</v>
      </c>
      <c r="D26" s="11">
        <f>SUM(D27:D29)</f>
        <v>24435200</v>
      </c>
      <c r="E26" s="11">
        <f t="shared" ref="E26:F26" si="7">SUM(E27:E29)</f>
        <v>23992100</v>
      </c>
      <c r="F26" s="11">
        <f t="shared" si="7"/>
        <v>23475400</v>
      </c>
      <c r="G26" s="31">
        <f>SUM(D26:F26)</f>
        <v>71902700</v>
      </c>
    </row>
    <row r="27" spans="1:7" s="2" customFormat="1" ht="15.75" x14ac:dyDescent="0.25">
      <c r="A27" s="37"/>
      <c r="B27" s="40"/>
      <c r="C27" s="13" t="s">
        <v>20</v>
      </c>
      <c r="D27" s="16"/>
      <c r="E27" s="16"/>
      <c r="F27" s="27"/>
      <c r="G27" s="31">
        <f t="shared" ref="G27:G29" si="8">SUM(D27:F27)</f>
        <v>0</v>
      </c>
    </row>
    <row r="28" spans="1:7" s="2" customFormat="1" ht="15.75" x14ac:dyDescent="0.25">
      <c r="A28" s="37"/>
      <c r="B28" s="40"/>
      <c r="C28" s="17" t="s">
        <v>14</v>
      </c>
      <c r="D28" s="14">
        <v>6226645</v>
      </c>
      <c r="E28" s="14">
        <v>5664600</v>
      </c>
      <c r="F28" s="25">
        <v>5083900</v>
      </c>
      <c r="G28" s="31">
        <f t="shared" si="8"/>
        <v>16975145</v>
      </c>
    </row>
    <row r="29" spans="1:7" s="2" customFormat="1" ht="25.5" customHeight="1" x14ac:dyDescent="0.25">
      <c r="A29" s="38"/>
      <c r="B29" s="41"/>
      <c r="C29" s="17" t="s">
        <v>15</v>
      </c>
      <c r="D29" s="14">
        <v>18208555</v>
      </c>
      <c r="E29" s="14">
        <v>18327500</v>
      </c>
      <c r="F29" s="25">
        <v>18391500</v>
      </c>
      <c r="G29" s="31">
        <f t="shared" si="8"/>
        <v>54927555</v>
      </c>
    </row>
    <row r="30" spans="1:7" ht="17.25" customHeight="1" x14ac:dyDescent="0.25">
      <c r="A30" s="36" t="s">
        <v>23</v>
      </c>
      <c r="B30" s="39" t="s">
        <v>24</v>
      </c>
      <c r="C30" s="18" t="s">
        <v>12</v>
      </c>
      <c r="D30" s="19">
        <f>SUM(D31:D34)</f>
        <v>23124668.5</v>
      </c>
      <c r="E30" s="19">
        <f t="shared" ref="E30:F30" si="9">SUM(E31:E34)</f>
        <v>0</v>
      </c>
      <c r="F30" s="19">
        <f t="shared" si="9"/>
        <v>0</v>
      </c>
      <c r="G30" s="35">
        <f>SUM(D30:F30)</f>
        <v>23124668.5</v>
      </c>
    </row>
    <row r="31" spans="1:7" ht="15.75" x14ac:dyDescent="0.25">
      <c r="A31" s="37"/>
      <c r="B31" s="40"/>
      <c r="C31" s="18" t="s">
        <v>20</v>
      </c>
      <c r="D31" s="18"/>
      <c r="E31" s="18"/>
      <c r="F31" s="28"/>
      <c r="G31" s="35">
        <f t="shared" ref="G31:G34" si="10">SUM(D31:F31)</f>
        <v>0</v>
      </c>
    </row>
    <row r="32" spans="1:7" ht="15.75" x14ac:dyDescent="0.25">
      <c r="A32" s="37"/>
      <c r="B32" s="40"/>
      <c r="C32" s="18" t="s">
        <v>25</v>
      </c>
      <c r="D32" s="20">
        <v>0</v>
      </c>
      <c r="E32" s="20">
        <v>0</v>
      </c>
      <c r="F32" s="29">
        <v>0</v>
      </c>
      <c r="G32" s="35">
        <f t="shared" si="10"/>
        <v>0</v>
      </c>
    </row>
    <row r="33" spans="1:7" ht="15.75" x14ac:dyDescent="0.25">
      <c r="A33" s="37"/>
      <c r="B33" s="40"/>
      <c r="C33" s="18" t="s">
        <v>26</v>
      </c>
      <c r="D33" s="20">
        <v>0</v>
      </c>
      <c r="E33" s="20">
        <v>0</v>
      </c>
      <c r="F33" s="29">
        <v>0</v>
      </c>
      <c r="G33" s="35">
        <f t="shared" si="10"/>
        <v>0</v>
      </c>
    </row>
    <row r="34" spans="1:7" ht="34.5" customHeight="1" thickBot="1" x14ac:dyDescent="0.3">
      <c r="A34" s="42"/>
      <c r="B34" s="43"/>
      <c r="C34" s="21" t="s">
        <v>27</v>
      </c>
      <c r="D34" s="22">
        <v>23124668.5</v>
      </c>
      <c r="E34" s="23">
        <v>0</v>
      </c>
      <c r="F34" s="30">
        <v>0</v>
      </c>
      <c r="G34" s="35">
        <f t="shared" si="10"/>
        <v>23124668.5</v>
      </c>
    </row>
    <row r="36" spans="1:7" ht="15.75" x14ac:dyDescent="0.25">
      <c r="A36" s="2" t="s">
        <v>28</v>
      </c>
    </row>
  </sheetData>
  <mergeCells count="12">
    <mergeCell ref="A26:A29"/>
    <mergeCell ref="B26:B29"/>
    <mergeCell ref="A30:A34"/>
    <mergeCell ref="B30:B34"/>
    <mergeCell ref="E8:G8"/>
    <mergeCell ref="A13:A14"/>
    <mergeCell ref="B13:B14"/>
    <mergeCell ref="C13:C14"/>
    <mergeCell ref="A15:A20"/>
    <mergeCell ref="B15:B20"/>
    <mergeCell ref="A21:A25"/>
    <mergeCell ref="B21:B25"/>
  </mergeCells>
  <pageMargins left="0.74803149606299213" right="0.74803149606299213" top="0.98425196850393704" bottom="0.19685039370078741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Бруева</dc:creator>
  <cp:lastModifiedBy>Екатерина Луканина</cp:lastModifiedBy>
  <cp:lastPrinted>2026-03-03T08:11:36Z</cp:lastPrinted>
  <dcterms:created xsi:type="dcterms:W3CDTF">2025-08-26T07:09:51Z</dcterms:created>
  <dcterms:modified xsi:type="dcterms:W3CDTF">2026-03-03T08:11:55Z</dcterms:modified>
</cp:coreProperties>
</file>